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смета!$A$1:$F$13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9" i="1" l="1"/>
  <c r="F11" i="1" l="1"/>
  <c r="F12" i="1" s="1"/>
  <c r="F13" i="1" s="1"/>
</calcChain>
</file>

<file path=xl/sharedStrings.xml><?xml version="1.0" encoding="utf-8"?>
<sst xmlns="http://schemas.openxmlformats.org/spreadsheetml/2006/main" count="20" uniqueCount="19">
  <si>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</si>
  <si>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</si>
  <si>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</si>
  <si>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</si>
  <si>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</si>
  <si>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</si>
  <si>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</si>
  <si>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</si>
  <si>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</si>
  <si>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Смета Контракта</t>
  </si>
  <si>
    <t xml:space="preserve">Приложение №        к Контракту от "___"           202      года № </t>
  </si>
  <si>
    <t>1</t>
  </si>
  <si>
    <t>2</t>
  </si>
  <si>
    <t>НДС 22%</t>
  </si>
  <si>
    <t>Восстановление барьерного ограждения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</si>
  <si>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</si>
  <si>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</si>
  <si>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</si>
  <si>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292,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</si>
</sst>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2" xfId="0" applyNumberFormat="1" applyFont="1" applyFill="1" applyBorder="1" applyAlignment="1">
      <alignment horizontal="center" vertical="center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2" fillId="3" borderId="2" xfId="4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1" fillId="6" borderId="2" xfId="4" applyFont="1" applyFill="1" applyBorder="1" applyAlignment="1">
      <alignment wrapText="1"/>
    </xf>
    <xf numFmtId="0" fontId="12" fillId="6" borderId="2" xfId="4" applyFont="1" applyFill="1" applyBorder="1" applyAlignment="1">
      <alignment wrapText="1"/>
    </xf>
    <xf numFmtId="0" fontId="13" fillId="0" borderId="12" xfId="4" applyFont="1" applyBorder="1" applyAlignment="1">
      <alignment horizontal="left" vertical="center" wrapText="1"/>
    </xf>
    <xf numFmtId="2" fontId="13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view="pageBreakPreview" zoomScale="73" zoomScaleNormal="100" zoomScaleSheetLayoutView="73" workbookViewId="0">
      <selection activeCell="J9" sqref="J9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4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35" t="s">
        <v>10</v>
      </c>
      <c r="B1" s="35"/>
      <c r="C1" s="35"/>
      <c r="D1" s="35"/>
      <c r="E1" s="35"/>
      <c r="F1" s="35"/>
    </row>
    <row r="3" spans="1:6" x14ac:dyDescent="0.2">
      <c r="A3" s="39" t="s">
        <v>9</v>
      </c>
      <c r="B3" s="39"/>
      <c r="C3" s="39"/>
      <c r="D3" s="39"/>
      <c r="E3" s="39"/>
      <c r="F3" s="39"/>
    </row>
    <row r="4" spans="1:6" ht="70.5" customHeight="1" x14ac:dyDescent="0.2">
      <c r="A4" s="40" t="s">
        <v>18</v>
      </c>
      <c r="B4" s="40"/>
      <c r="C4" s="40"/>
      <c r="D4" s="40"/>
      <c r="E4" s="40"/>
      <c r="F4" s="40"/>
    </row>
    <row r="5" spans="1:6" ht="15.75" thickBot="1" x14ac:dyDescent="0.25">
      <c r="A5" s="3"/>
      <c r="B5" s="4"/>
    </row>
    <row r="6" spans="1:6" ht="15.75" thickBot="1" x14ac:dyDescent="0.25">
      <c r="A6" s="41" t="s">
        <v>0</v>
      </c>
      <c r="B6" s="43" t="s">
        <v>1</v>
      </c>
      <c r="C6" s="43" t="s">
        <v>2</v>
      </c>
      <c r="D6" s="36" t="s">
        <v>7</v>
      </c>
      <c r="E6" s="37"/>
      <c r="F6" s="38"/>
    </row>
    <row r="7" spans="1:6" ht="30.75" thickBot="1" x14ac:dyDescent="0.25">
      <c r="A7" s="42"/>
      <c r="B7" s="44"/>
      <c r="C7" s="44"/>
      <c r="D7" s="5" t="s">
        <v>4</v>
      </c>
      <c r="E7" s="6" t="s">
        <v>3</v>
      </c>
      <c r="F7" s="7" t="s">
        <v>8</v>
      </c>
    </row>
    <row r="8" spans="1:6" ht="15.75" x14ac:dyDescent="0.25">
      <c r="A8" s="23"/>
      <c r="B8" s="24" t="s">
        <v>14</v>
      </c>
      <c r="C8" s="25"/>
      <c r="D8" s="32"/>
      <c r="E8" s="33"/>
      <c r="F8" s="34"/>
    </row>
    <row r="9" spans="1:6" ht="132.75" customHeight="1" x14ac:dyDescent="0.2">
      <c r="A9" s="8" t="s">
        <v>11</v>
      </c>
      <c r="B9" s="26" t="s">
        <v>15</v>
      </c>
      <c r="C9" s="22" t="s">
        <v>16</v>
      </c>
      <c r="D9" s="31">
        <v>0</v>
      </c>
      <c r="E9" s="27">
        <v>7258.43</v>
      </c>
      <c r="F9" s="28">
        <f>D9*E9</f>
        <v>0</v>
      </c>
    </row>
    <row r="10" spans="1:6" ht="132.75" customHeight="1" x14ac:dyDescent="0.2">
      <c r="A10" s="8" t="s">
        <v>12</v>
      </c>
      <c r="B10" s="26" t="s">
        <v>17</v>
      </c>
      <c r="C10" s="22" t="s">
        <v>16</v>
      </c>
      <c r="D10" s="31">
        <v>50</v>
      </c>
      <c r="E10" s="27">
        <v>4894.12</v>
      </c>
      <c r="F10" s="28">
        <f>D10*E10</f>
        <v>244706</v>
      </c>
    </row>
    <row r="11" spans="1:6" ht="15.75" x14ac:dyDescent="0.2">
      <c r="A11" s="8"/>
      <c r="B11" s="9" t="s">
        <v>5</v>
      </c>
      <c r="C11" s="10"/>
      <c r="D11" s="18"/>
      <c r="E11" s="19"/>
      <c r="F11" s="29">
        <f>SUM(F9:F10)</f>
        <v>244706</v>
      </c>
    </row>
    <row r="12" spans="1:6" ht="15.75" x14ac:dyDescent="0.2">
      <c r="A12" s="8"/>
      <c r="B12" s="11" t="s">
        <v>13</v>
      </c>
      <c r="C12" s="12"/>
      <c r="D12" s="16"/>
      <c r="E12" s="17"/>
      <c r="F12" s="29">
        <f>F11*0.22</f>
        <v>53835.32</v>
      </c>
    </row>
    <row r="13" spans="1:6" ht="16.5" thickBot="1" x14ac:dyDescent="0.25">
      <c r="A13" s="13"/>
      <c r="B13" s="14" t="s">
        <v>6</v>
      </c>
      <c r="C13" s="15"/>
      <c r="D13" s="20"/>
      <c r="E13" s="21"/>
      <c r="F13" s="30">
        <f>F12+F11</f>
        <v>298541.32</v>
      </c>
    </row>
  </sheetData>
  <mergeCells count="8">
    <mergeCell ref="D8:F8"/>
    <mergeCell ref="A1:F1"/>
    <mergeCell ref="D6:F6"/>
    <mergeCell ref="A3:F3"/>
    <mergeCell ref="A4:F4"/>
    <mergeCell ref="A6:A7"/>
    <mergeCell ref="B6:B7"/>
    <mergeCell ref="C6:C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2026-08-18T06:43:11Z</cp:lastPrinted>
  <dcterms:created xsi:type="dcterms:W3CDTF">2025-02-25T06:12:29Z</dcterms:created>
  <dcterms:modified xsi:type="dcterms:W3CDTF">2026-08-26T07:53:50Z</dcterms:modified>
</cp:coreProperties>
</file>